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та\НРСК Сибирь р\Тарифное регулирование\Тариф 2026-2030 год\Инвестпрограмма 2026-2030\30.03.2026\11 2026_J_НСК-ПУ-13 Установка ПУ мкр Березовый 0,4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J9" i="1" l="1"/>
  <c r="J7" i="1"/>
  <c r="J5" i="1"/>
  <c r="J11" i="1" l="1"/>
</calcChain>
</file>

<file path=xl/sharedStrings.xml><?xml version="1.0" encoding="utf-8"?>
<sst xmlns="http://schemas.openxmlformats.org/spreadsheetml/2006/main" count="25" uniqueCount="17">
  <si>
    <t>№</t>
  </si>
  <si>
    <t>Наименование, характеристика электроустановки, вид работ</t>
  </si>
  <si>
    <t>Источник информации</t>
  </si>
  <si>
    <t>Расчёт затрат, необходимых для мероприятия J_НСК/ПУ/13</t>
  </si>
  <si>
    <t>Ед. изм.</t>
  </si>
  <si>
    <t>Норматив цены, тыс.руб.</t>
  </si>
  <si>
    <t>Коэффициент пересчета</t>
  </si>
  <si>
    <t>Объем мероприятий, шт</t>
  </si>
  <si>
    <t>Затраты в ценах 2024 год, тыс.руб. без НДС</t>
  </si>
  <si>
    <t>1 точка учета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</si>
  <si>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</si>
  <si>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</si>
  <si>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ИТОГО</t>
  </si>
  <si>
    <t>Установка трехфазного прибора учета в распределительном устройстве 0,4 кВ</t>
  </si>
  <si>
    <t>Приказ Минэнерго РФ от 26.02.2024г. №131
Таблица А1. УНЦ ИИК
А1-16</t>
  </si>
  <si>
    <t>Установка трехфазного прибора учета в существующем шкафу с организацией связи по радиоинтерфейсу</t>
  </si>
  <si>
    <t>Приказ Минэнерго РФ от 26.02.2024г. №131
Таблица А1. УНЦ ИИК
А1-30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</si>
</sst>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1" applyFont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16" fontId="1" fillId="0" borderId="2" xfId="0" applyNumberFormat="1" applyFont="1" applyBorder="1" applyAlignment="1">
      <alignment horizontal="right" vertical="center"/>
    </xf>
    <xf numFmtId="164" fontId="1" fillId="0" borderId="2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39"/>
  <sheetViews>
    <sheetView tabSelected="1" zoomScale="70" zoomScaleNormal="70" workbookViewId="0">
      <selection activeCell="J22" sqref="J22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26.42578125" customWidth="1"/>
    <col min="7" max="7" width="19.28515625" customWidth="1"/>
    <col min="8" max="8" width="17.7109375" customWidth="1"/>
    <col min="9" max="9" width="14.28515625" customWidth="1"/>
    <col min="10" max="10" width="17.7109375" customWidth="1"/>
    <col min="12" max="12" width="11.140625" bestFit="1" customWidth="1"/>
  </cols>
  <sheetData>
    <row r="3" spans="3:10" ht="56.25" customHeight="1" x14ac:dyDescent="0.25">
      <c r="C3" s="11" t="s">
        <v>3</v>
      </c>
      <c r="D3" s="11"/>
      <c r="E3" s="11"/>
      <c r="F3" s="11"/>
      <c r="G3" s="11"/>
      <c r="H3" s="11"/>
    </row>
    <row r="4" spans="3:10" ht="57" x14ac:dyDescent="0.25">
      <c r="C4" s="1" t="s">
        <v>0</v>
      </c>
      <c r="D4" s="1" t="s">
        <v>1</v>
      </c>
      <c r="E4" s="1" t="s">
        <v>4</v>
      </c>
      <c r="F4" s="1" t="s">
        <v>2</v>
      </c>
      <c r="G4" s="2" t="s">
        <v>5</v>
      </c>
      <c r="H4" s="2" t="s">
        <v>6</v>
      </c>
      <c r="I4" s="2" t="s">
        <v>7</v>
      </c>
      <c r="J4" s="2" t="s">
        <v>8</v>
      </c>
    </row>
    <row r="5" spans="3:10" ht="60" x14ac:dyDescent="0.25">
      <c r="C5" s="4">
        <v>1</v>
      </c>
      <c r="D5" s="5" t="s">
        <v>13</v>
      </c>
      <c r="E5" s="3" t="s">
        <v>9</v>
      </c>
      <c r="F5" s="5" t="s">
        <v>14</v>
      </c>
      <c r="G5" s="6">
        <v>48.65</v>
      </c>
      <c r="H5" s="6"/>
      <c r="I5" s="4">
        <v>77</v>
      </c>
      <c r="J5" s="12">
        <f>G5*H6*I5</f>
        <v>5394.3119999999999</v>
      </c>
    </row>
    <row r="6" spans="3:10" ht="60" x14ac:dyDescent="0.25">
      <c r="C6" s="4">
        <v>2</v>
      </c>
      <c r="D6" s="5" t="s">
        <v>10</v>
      </c>
      <c r="E6" s="4"/>
      <c r="F6" s="5" t="s">
        <v>11</v>
      </c>
      <c r="G6" s="6"/>
      <c r="H6" s="7">
        <v>1.44</v>
      </c>
      <c r="I6" s="4"/>
      <c r="J6" s="13"/>
    </row>
    <row r="7" spans="3:10" ht="60" x14ac:dyDescent="0.25">
      <c r="C7" s="4">
        <v>3</v>
      </c>
      <c r="D7" s="5" t="s">
        <v>13</v>
      </c>
      <c r="E7" s="3" t="s">
        <v>9</v>
      </c>
      <c r="F7" s="5" t="s">
        <v>14</v>
      </c>
      <c r="G7" s="6">
        <v>48.65</v>
      </c>
      <c r="H7" s="6"/>
      <c r="I7" s="4">
        <v>54</v>
      </c>
      <c r="J7" s="12">
        <f>G7*H8*I7</f>
        <v>3783.0239999999999</v>
      </c>
    </row>
    <row r="8" spans="3:10" ht="60" x14ac:dyDescent="0.25">
      <c r="C8" s="4">
        <v>4</v>
      </c>
      <c r="D8" s="5" t="s">
        <v>10</v>
      </c>
      <c r="E8" s="4"/>
      <c r="F8" s="5" t="s">
        <v>11</v>
      </c>
      <c r="G8" s="6"/>
      <c r="H8" s="7">
        <v>1.44</v>
      </c>
      <c r="I8" s="4"/>
      <c r="J8" s="13"/>
    </row>
    <row r="9" spans="3:10" ht="60" x14ac:dyDescent="0.25">
      <c r="C9" s="4">
        <v>5</v>
      </c>
      <c r="D9" s="5" t="s">
        <v>15</v>
      </c>
      <c r="E9" s="3" t="s">
        <v>9</v>
      </c>
      <c r="F9" s="5" t="s">
        <v>16</v>
      </c>
      <c r="G9" s="6">
        <v>56.02</v>
      </c>
      <c r="H9" s="6"/>
      <c r="I9" s="4">
        <v>8</v>
      </c>
      <c r="J9" s="12">
        <f>G9*H10*I9</f>
        <v>645.35040000000004</v>
      </c>
    </row>
    <row r="10" spans="3:10" ht="60" x14ac:dyDescent="0.25">
      <c r="C10" s="4">
        <v>6</v>
      </c>
      <c r="D10" s="5" t="s">
        <v>10</v>
      </c>
      <c r="E10" s="4"/>
      <c r="F10" s="5" t="s">
        <v>11</v>
      </c>
      <c r="G10" s="6"/>
      <c r="H10" s="7">
        <v>1.44</v>
      </c>
      <c r="I10" s="4"/>
      <c r="J10" s="13"/>
    </row>
    <row r="11" spans="3:10" x14ac:dyDescent="0.25">
      <c r="C11" s="14" t="s">
        <v>12</v>
      </c>
      <c r="D11" s="14"/>
      <c r="E11" s="14"/>
      <c r="F11" s="14"/>
      <c r="G11" s="14"/>
      <c r="H11" s="8"/>
      <c r="I11" s="1">
        <f>I5+I7+I9</f>
        <v>139</v>
      </c>
      <c r="J11" s="9">
        <f>J5+J7+J9</f>
        <v>9822.6863999999987</v>
      </c>
    </row>
    <row r="14" spans="3:10" x14ac:dyDescent="0.25">
      <c r="D14" s="10"/>
    </row>
    <row r="15" spans="3:10" x14ac:dyDescent="0.25">
      <c r="D15" s="10"/>
    </row>
    <row r="16" spans="3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</sheetData>
  <mergeCells count="5">
    <mergeCell ref="C3:H3"/>
    <mergeCell ref="J5:J6"/>
    <mergeCell ref="J7:J8"/>
    <mergeCell ref="C11:G11"/>
    <mergeCell ref="J9:J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2026-03-30T02:13:48Z</dcterms:modified>
</cp:coreProperties>
</file>